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4" i="1" l="1"/>
  <c r="H10" i="1"/>
</calcChain>
</file>

<file path=xl/sharedStrings.xml><?xml version="1.0" encoding="utf-8"?>
<sst xmlns="http://schemas.openxmlformats.org/spreadsheetml/2006/main" count="126" uniqueCount="104">
  <si>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</si>
  <si>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</si>
  <si>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</si>
  <si>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</si>
  <si>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</si>
  <si>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</si>
  <si>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</si>
  <si>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</si>
  <si>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</si>
  <si>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</si>
  <si>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</si>
  <si>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</si>
  <si>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</si>
  <si>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</si>
  <si>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</si>
  <si>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</si>
  <si>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</si>
  <si>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</si>
  <si>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</si>
  <si>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</si>
  <si>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</si>
  <si>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</si>
  <si>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</si>
  <si>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</si>
  <si>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</si>
  <si>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</si>
  <si>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</si>
  <si>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</si>
  <si>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</si>
  <si>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</si>
  <si>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</si>
  <si>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</si>
  <si>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</si>
  <si>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</si>
  <si>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</si>
  <si>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</si>
  <si>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</si>
  <si>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</si>
  <si>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</si>
  <si>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</si>
  <si>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</si>
  <si>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</si>
  <si>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</si>
  <si>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</si>
  <si>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</si>
  <si>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</si>
  <si>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</si>
  <si>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</si>
  <si>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</si>
  <si>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</si>
  <si>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</si>
  <si>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</si>
  <si>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</si>
  <si>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</si>
  <si>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</si>
  <si>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</si>
  <si>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</si>
  <si>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</si>
  <si>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</si>
  <si>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</si>
  <si>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</si>
  <si>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</si>
  <si>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</si>
  <si>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</si>
  <si>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</si>
  <si>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</si>
  <si>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</si>
  <si>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</si>
  <si>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</si>
  <si>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</si>
  <si>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м2</t>
  </si>
  <si>
    <t>шт.</t>
  </si>
  <si>
    <t>электромонтажные работы</t>
  </si>
  <si>
    <t xml:space="preserve">Уборка мест общего пользования </t>
  </si>
  <si>
    <t>руб,  кв-ра</t>
  </si>
  <si>
    <t>ИП Даничев В.Д., дог №03/19 от 27.12.18</t>
  </si>
  <si>
    <t>ул. Московская, д. 215</t>
  </si>
  <si>
    <t>Всего:</t>
  </si>
  <si>
    <t>Остаток денежных средств на 01.01.2022г.</t>
  </si>
  <si>
    <t xml:space="preserve">Текущий ремонт общего имущества </t>
  </si>
  <si>
    <t>очистка от снега и сосулек</t>
  </si>
  <si>
    <t>крыша</t>
  </si>
  <si>
    <t>2</t>
  </si>
  <si>
    <t>3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</si>
  <si>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</si>
  <si>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</si>
  <si>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</si>
  <si>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</si>
  <si>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</si>
  <si>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</si>
  <si>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</si>
  <si>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</si>
  <si>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</si>
  <si>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</si>
  <si>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</si>
  <si>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</si>
  <si>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</si>
  <si>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Ремонт трубы ц.о.</t>
  </si>
  <si>
    <t>кв.43</t>
  </si>
  <si>
    <t>ремонт кровли</t>
  </si>
  <si>
    <t>крыша кв.13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</si>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</sst>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21" fillId="0" borderId="15" xfId="0" applyFont="1" applyFill="1" applyBorder="1" applyAlignment="1"/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 wrapText="1"/>
    </xf>
    <xf numFmtId="0" fontId="21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2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28.140625" style="3" customWidth="1"/>
    <col min="3" max="3" width="4.85546875" style="3" customWidth="1"/>
    <col min="4" max="4" width="12" style="3" customWidth="1"/>
    <col min="5" max="5" width="13.42578125" style="3" customWidth="1"/>
    <col min="6" max="6" width="14.140625" style="3" customWidth="1"/>
    <col min="7" max="7" width="15.85546875" style="4" customWidth="1"/>
    <col min="8" max="8" width="15" style="4" customWidth="1"/>
    <col min="9" max="9" width="14.5703125" style="4" customWidth="1"/>
    <col min="10" max="10" width="14.28515625" style="4" customWidth="1"/>
    <col min="11" max="11" width="17.7109375" style="4" customWidth="1"/>
    <col min="12" max="12" width="18.85546875" style="4" customWidth="1"/>
    <col min="13" max="16" width="9.140625" style="4" customWidth="1"/>
    <col min="17" max="256" width="9.140625" style="4"/>
    <col min="257" max="257" width="3.7109375" style="4" customWidth="1"/>
    <col min="258" max="258" width="28.140625" style="4" customWidth="1"/>
    <col min="259" max="259" width="4.8554687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8.8554687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8.140625" style="4" customWidth="1"/>
    <col min="515" max="515" width="4.8554687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8.8554687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8.140625" style="4" customWidth="1"/>
    <col min="771" max="771" width="4.8554687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8.8554687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8.140625" style="4" customWidth="1"/>
    <col min="1027" max="1027" width="4.8554687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8.8554687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8.140625" style="4" customWidth="1"/>
    <col min="1283" max="1283" width="4.8554687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8.8554687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8.140625" style="4" customWidth="1"/>
    <col min="1539" max="1539" width="4.8554687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8.8554687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8.140625" style="4" customWidth="1"/>
    <col min="1795" max="1795" width="4.8554687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8.8554687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8.140625" style="4" customWidth="1"/>
    <col min="2051" max="2051" width="4.8554687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8.8554687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8.140625" style="4" customWidth="1"/>
    <col min="2307" max="2307" width="4.8554687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8.8554687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8.140625" style="4" customWidth="1"/>
    <col min="2563" max="2563" width="4.8554687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8.8554687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8.140625" style="4" customWidth="1"/>
    <col min="2819" max="2819" width="4.8554687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8.8554687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8.140625" style="4" customWidth="1"/>
    <col min="3075" max="3075" width="4.8554687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8.8554687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8.140625" style="4" customWidth="1"/>
    <col min="3331" max="3331" width="4.8554687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8.8554687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8.140625" style="4" customWidth="1"/>
    <col min="3587" max="3587" width="4.8554687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8.8554687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8.140625" style="4" customWidth="1"/>
    <col min="3843" max="3843" width="4.8554687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8.8554687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8.140625" style="4" customWidth="1"/>
    <col min="4099" max="4099" width="4.8554687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8.8554687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8.140625" style="4" customWidth="1"/>
    <col min="4355" max="4355" width="4.8554687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8.8554687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8.140625" style="4" customWidth="1"/>
    <col min="4611" max="4611" width="4.8554687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8.8554687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8.140625" style="4" customWidth="1"/>
    <col min="4867" max="4867" width="4.8554687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8.8554687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8.140625" style="4" customWidth="1"/>
    <col min="5123" max="5123" width="4.8554687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8.8554687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8.140625" style="4" customWidth="1"/>
    <col min="5379" max="5379" width="4.8554687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8.8554687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8.140625" style="4" customWidth="1"/>
    <col min="5635" max="5635" width="4.8554687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8.8554687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8.140625" style="4" customWidth="1"/>
    <col min="5891" max="5891" width="4.8554687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8.8554687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8.140625" style="4" customWidth="1"/>
    <col min="6147" max="6147" width="4.8554687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8.8554687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8.140625" style="4" customWidth="1"/>
    <col min="6403" max="6403" width="4.8554687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8.8554687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8.140625" style="4" customWidth="1"/>
    <col min="6659" max="6659" width="4.8554687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8.8554687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8.140625" style="4" customWidth="1"/>
    <col min="6915" max="6915" width="4.8554687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8.8554687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8.140625" style="4" customWidth="1"/>
    <col min="7171" max="7171" width="4.8554687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8.8554687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8.140625" style="4" customWidth="1"/>
    <col min="7427" max="7427" width="4.8554687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8.8554687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8.140625" style="4" customWidth="1"/>
    <col min="7683" max="7683" width="4.8554687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8.8554687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8.140625" style="4" customWidth="1"/>
    <col min="7939" max="7939" width="4.8554687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8.8554687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8.140625" style="4" customWidth="1"/>
    <col min="8195" max="8195" width="4.8554687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8.8554687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8.140625" style="4" customWidth="1"/>
    <col min="8451" max="8451" width="4.8554687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8.8554687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8.140625" style="4" customWidth="1"/>
    <col min="8707" max="8707" width="4.8554687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8.8554687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8.140625" style="4" customWidth="1"/>
    <col min="8963" max="8963" width="4.8554687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8.8554687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8.140625" style="4" customWidth="1"/>
    <col min="9219" max="9219" width="4.8554687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8.8554687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8.140625" style="4" customWidth="1"/>
    <col min="9475" max="9475" width="4.8554687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8.8554687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8.140625" style="4" customWidth="1"/>
    <col min="9731" max="9731" width="4.8554687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8.8554687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8.140625" style="4" customWidth="1"/>
    <col min="9987" max="9987" width="4.8554687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8.8554687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8.140625" style="4" customWidth="1"/>
    <col min="10243" max="10243" width="4.8554687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8.8554687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8.140625" style="4" customWidth="1"/>
    <col min="10499" max="10499" width="4.8554687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8.8554687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8.140625" style="4" customWidth="1"/>
    <col min="10755" max="10755" width="4.8554687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8.8554687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8.140625" style="4" customWidth="1"/>
    <col min="11011" max="11011" width="4.8554687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8.8554687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8.140625" style="4" customWidth="1"/>
    <col min="11267" max="11267" width="4.8554687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8.8554687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8.140625" style="4" customWidth="1"/>
    <col min="11523" max="11523" width="4.8554687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8.8554687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8.140625" style="4" customWidth="1"/>
    <col min="11779" max="11779" width="4.8554687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8.8554687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8.140625" style="4" customWidth="1"/>
    <col min="12035" max="12035" width="4.8554687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8.8554687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8.140625" style="4" customWidth="1"/>
    <col min="12291" max="12291" width="4.8554687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8.8554687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8.140625" style="4" customWidth="1"/>
    <col min="12547" max="12547" width="4.8554687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8.8554687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8.140625" style="4" customWidth="1"/>
    <col min="12803" max="12803" width="4.8554687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8.8554687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8.140625" style="4" customWidth="1"/>
    <col min="13059" max="13059" width="4.8554687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8.8554687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8.140625" style="4" customWidth="1"/>
    <col min="13315" max="13315" width="4.8554687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8.8554687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8.140625" style="4" customWidth="1"/>
    <col min="13571" max="13571" width="4.8554687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8.8554687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8.140625" style="4" customWidth="1"/>
    <col min="13827" max="13827" width="4.8554687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8.8554687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8.140625" style="4" customWidth="1"/>
    <col min="14083" max="14083" width="4.8554687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8.8554687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8.140625" style="4" customWidth="1"/>
    <col min="14339" max="14339" width="4.8554687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8.8554687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8.140625" style="4" customWidth="1"/>
    <col min="14595" max="14595" width="4.8554687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8.8554687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8.140625" style="4" customWidth="1"/>
    <col min="14851" max="14851" width="4.8554687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8.8554687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8.140625" style="4" customWidth="1"/>
    <col min="15107" max="15107" width="4.8554687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8.8554687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8.140625" style="4" customWidth="1"/>
    <col min="15363" max="15363" width="4.8554687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8.8554687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8.140625" style="4" customWidth="1"/>
    <col min="15619" max="15619" width="4.8554687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8.8554687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8.140625" style="4" customWidth="1"/>
    <col min="15875" max="15875" width="4.8554687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8.8554687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8.140625" style="4" customWidth="1"/>
    <col min="16131" max="16131" width="4.8554687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8.8554687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84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4318.1000000000004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2582.1999999999998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1735.9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103</v>
      </c>
      <c r="D20" s="11" t="s">
        <v>85</v>
      </c>
      <c r="E20" s="11" t="s">
        <v>78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3"/>
    </row>
    <row r="22" spans="1:11" s="17" customFormat="1" ht="39" customHeight="1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306145.56200000003</v>
      </c>
      <c r="G22" s="18">
        <v>302228.448451309</v>
      </c>
      <c r="H22" s="16">
        <v>304286.37799999997</v>
      </c>
      <c r="I22" s="16">
        <v>-2057.929548690995</v>
      </c>
      <c r="J22" s="16">
        <v>3917.1135486909952</v>
      </c>
      <c r="K22" s="104"/>
    </row>
    <row r="23" spans="1:11" s="17" customFormat="1" ht="15" customHeight="1" x14ac:dyDescent="0.2">
      <c r="A23" s="13"/>
      <c r="B23" s="14" t="s">
        <v>11</v>
      </c>
      <c r="C23" s="14"/>
      <c r="D23" s="18"/>
      <c r="E23" s="19"/>
      <c r="F23" s="20"/>
      <c r="G23" s="20"/>
      <c r="H23" s="16"/>
      <c r="I23" s="20"/>
      <c r="J23" s="16"/>
      <c r="K23" s="106"/>
    </row>
    <row r="24" spans="1:11" s="24" customFormat="1" ht="32.25" customHeight="1" x14ac:dyDescent="0.25">
      <c r="A24" s="21" t="s">
        <v>62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61972.799999999996</v>
      </c>
      <c r="G24" s="23">
        <v>61179.862166873412</v>
      </c>
      <c r="H24" s="23">
        <v>60113.615999999995</v>
      </c>
      <c r="I24" s="23">
        <v>1066.2461668734131</v>
      </c>
      <c r="J24" s="23">
        <v>792.93783312658684</v>
      </c>
      <c r="K24" s="107"/>
    </row>
    <row r="25" spans="1:11" ht="39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11774.832000000002</v>
      </c>
      <c r="G25" s="26">
        <v>11624.17381170595</v>
      </c>
      <c r="H25" s="26">
        <v>11774.832000000002</v>
      </c>
      <c r="I25" s="26">
        <v>-150.6581882940518</v>
      </c>
      <c r="J25" s="26">
        <v>150.6581882940518</v>
      </c>
      <c r="K25" s="108" t="s">
        <v>24</v>
      </c>
    </row>
    <row r="26" spans="1:11" ht="39" customHeight="1" x14ac:dyDescent="0.2">
      <c r="A26" s="21"/>
      <c r="B26" s="22" t="s">
        <v>67</v>
      </c>
      <c r="C26" s="22" t="s">
        <v>22</v>
      </c>
      <c r="D26" s="25">
        <v>0.15</v>
      </c>
      <c r="E26" s="25">
        <v>0</v>
      </c>
      <c r="F26" s="26">
        <v>4647.96</v>
      </c>
      <c r="G26" s="26">
        <v>4588.4896625155061</v>
      </c>
      <c r="H26" s="26">
        <v>4647.96</v>
      </c>
      <c r="I26" s="26">
        <v>-59.470337484493939</v>
      </c>
      <c r="J26" s="26">
        <v>59.470337484493939</v>
      </c>
      <c r="K26" s="105" t="s">
        <v>25</v>
      </c>
    </row>
    <row r="27" spans="1:11" ht="39" customHeight="1" x14ac:dyDescent="0.2">
      <c r="A27" s="21"/>
      <c r="B27" s="22" t="s">
        <v>68</v>
      </c>
      <c r="C27" s="22" t="s">
        <v>22</v>
      </c>
      <c r="D27" s="25">
        <v>0.16</v>
      </c>
      <c r="E27" s="25">
        <v>0</v>
      </c>
      <c r="F27" s="26">
        <v>4957.8239999999996</v>
      </c>
      <c r="G27" s="26">
        <v>4894.3889733498727</v>
      </c>
      <c r="H27" s="26">
        <v>4957.8239999999996</v>
      </c>
      <c r="I27" s="26">
        <v>-63.435026650126929</v>
      </c>
      <c r="J27" s="26">
        <v>63.435026650126929</v>
      </c>
      <c r="K27" s="105" t="s">
        <v>26</v>
      </c>
    </row>
    <row r="28" spans="1:11" ht="39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33775.175999999992</v>
      </c>
      <c r="G28" s="26">
        <v>33343.024880946003</v>
      </c>
      <c r="H28" s="26">
        <v>33775.175999999992</v>
      </c>
      <c r="I28" s="26">
        <v>-432.15111905398953</v>
      </c>
      <c r="J28" s="26">
        <v>432.15111905398953</v>
      </c>
      <c r="K28" s="107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4957.8239999999996</v>
      </c>
      <c r="G29" s="26">
        <v>4894.3889733498727</v>
      </c>
      <c r="H29" s="26">
        <v>4957.8239999999996</v>
      </c>
      <c r="I29" s="26">
        <v>-63.435026650126929</v>
      </c>
      <c r="J29" s="26">
        <v>63.435026650126929</v>
      </c>
      <c r="K29" s="107"/>
    </row>
    <row r="30" spans="1:11" ht="39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1859.184</v>
      </c>
      <c r="G30" s="26">
        <v>1835.3958650062023</v>
      </c>
      <c r="H30" s="26">
        <v>0</v>
      </c>
      <c r="I30" s="26">
        <v>1835.3958650062023</v>
      </c>
      <c r="J30" s="26">
        <v>23.788134993797712</v>
      </c>
      <c r="K30" s="105" t="s">
        <v>30</v>
      </c>
    </row>
    <row r="31" spans="1:11" ht="39" customHeight="1" x14ac:dyDescent="0.2">
      <c r="A31" s="21" t="s">
        <v>63</v>
      </c>
      <c r="B31" s="22" t="s">
        <v>102</v>
      </c>
      <c r="C31" s="22" t="s">
        <v>22</v>
      </c>
      <c r="D31" s="25">
        <v>3.46</v>
      </c>
      <c r="E31" s="25">
        <v>0</v>
      </c>
      <c r="F31" s="26">
        <v>107212.94399999997</v>
      </c>
      <c r="G31" s="25">
        <v>105841.16</v>
      </c>
      <c r="H31" s="25">
        <v>107212.94399999997</v>
      </c>
      <c r="I31" s="26">
        <v>-1371.7839999999705</v>
      </c>
      <c r="J31" s="26">
        <v>1371.7839999999705</v>
      </c>
      <c r="K31" s="107"/>
    </row>
    <row r="32" spans="1:11" ht="39" customHeight="1" x14ac:dyDescent="0.2">
      <c r="A32" s="21" t="s">
        <v>64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94198.656000000017</v>
      </c>
      <c r="G32" s="26">
        <v>92993.390493647603</v>
      </c>
      <c r="H32" s="26">
        <v>94198.656000000017</v>
      </c>
      <c r="I32" s="26">
        <v>-1205.2655063524144</v>
      </c>
      <c r="J32" s="26">
        <v>1205.2655063524144</v>
      </c>
      <c r="K32" s="107"/>
    </row>
    <row r="33" spans="1:12" ht="39" customHeight="1" x14ac:dyDescent="0.2">
      <c r="A33" s="21" t="s">
        <v>65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42761.161999999997</v>
      </c>
      <c r="G33" s="26">
        <v>42214.035790787973</v>
      </c>
      <c r="H33" s="26">
        <v>42761.161999999997</v>
      </c>
      <c r="I33" s="26">
        <v>-547.12620921202324</v>
      </c>
      <c r="J33" s="26">
        <v>547.12620921202324</v>
      </c>
      <c r="K33" s="107"/>
    </row>
    <row r="34" spans="1:12" s="70" customFormat="1" ht="39" customHeight="1" x14ac:dyDescent="0.2">
      <c r="A34" s="27" t="s">
        <v>91</v>
      </c>
      <c r="B34" s="95" t="s">
        <v>33</v>
      </c>
      <c r="C34" s="28" t="s">
        <v>34</v>
      </c>
      <c r="D34" s="121">
        <v>6</v>
      </c>
      <c r="E34" s="96">
        <v>0</v>
      </c>
      <c r="F34" s="69">
        <v>21164.28</v>
      </c>
      <c r="G34" s="69">
        <v>20839.63</v>
      </c>
      <c r="H34" s="69">
        <v>21164.28</v>
      </c>
      <c r="I34" s="69">
        <v>-324.64999999999782</v>
      </c>
      <c r="J34" s="69">
        <v>324.64999999999782</v>
      </c>
      <c r="K34" s="106" t="s">
        <v>35</v>
      </c>
    </row>
    <row r="35" spans="1:12" s="17" customFormat="1" ht="43.5" customHeight="1" x14ac:dyDescent="0.2">
      <c r="A35" s="27" t="s">
        <v>82</v>
      </c>
      <c r="B35" s="29" t="s">
        <v>79</v>
      </c>
      <c r="C35" s="28" t="s">
        <v>22</v>
      </c>
      <c r="D35" s="110">
        <v>1.86</v>
      </c>
      <c r="E35" s="18">
        <v>193684.47</v>
      </c>
      <c r="F35" s="16">
        <v>57634.92</v>
      </c>
      <c r="G35" s="16">
        <v>56900.66</v>
      </c>
      <c r="H35" s="16">
        <v>13358</v>
      </c>
      <c r="I35" s="16">
        <v>279290.98</v>
      </c>
      <c r="J35" s="16">
        <v>734.25999999999476</v>
      </c>
      <c r="K35" s="106"/>
    </row>
    <row r="36" spans="1:12" s="17" customFormat="1" ht="39.75" customHeight="1" x14ac:dyDescent="0.2">
      <c r="A36" s="27" t="s">
        <v>83</v>
      </c>
      <c r="B36" s="29" t="s">
        <v>73</v>
      </c>
      <c r="C36" s="90" t="s">
        <v>74</v>
      </c>
      <c r="D36" s="110">
        <v>110</v>
      </c>
      <c r="E36" s="18">
        <v>-4375.68</v>
      </c>
      <c r="F36" s="16">
        <v>84480</v>
      </c>
      <c r="G36" s="16">
        <v>83613.289999999994</v>
      </c>
      <c r="H36" s="16">
        <v>84480</v>
      </c>
      <c r="I36" s="16">
        <v>-5242.3899999999994</v>
      </c>
      <c r="J36" s="16">
        <v>866.7100000000064</v>
      </c>
      <c r="K36" s="109" t="s">
        <v>75</v>
      </c>
    </row>
    <row r="37" spans="1:12" s="35" customFormat="1" ht="12.75" customHeight="1" x14ac:dyDescent="0.2">
      <c r="A37" s="30"/>
      <c r="B37" s="31" t="s">
        <v>36</v>
      </c>
      <c r="C37" s="32"/>
      <c r="D37" s="111"/>
      <c r="E37" s="33"/>
      <c r="F37" s="34"/>
      <c r="G37" s="34"/>
      <c r="H37" s="34"/>
      <c r="I37" s="34">
        <v>35412.36</v>
      </c>
      <c r="J37" s="34" t="s">
        <v>37</v>
      </c>
      <c r="K37" s="112"/>
    </row>
    <row r="38" spans="1:12" s="35" customFormat="1" ht="12.75" customHeight="1" x14ac:dyDescent="0.2">
      <c r="A38" s="30"/>
      <c r="B38" s="31" t="s">
        <v>38</v>
      </c>
      <c r="C38" s="32"/>
      <c r="D38" s="111"/>
      <c r="E38" s="33"/>
      <c r="F38" s="34"/>
      <c r="G38" s="34"/>
      <c r="H38" s="34"/>
      <c r="I38" s="34">
        <v>6651.49</v>
      </c>
      <c r="J38" s="34" t="s">
        <v>37</v>
      </c>
      <c r="K38" s="34"/>
    </row>
    <row r="39" spans="1:12" s="35" customFormat="1" ht="12.75" customHeight="1" x14ac:dyDescent="0.2">
      <c r="A39" s="30"/>
      <c r="B39" s="31"/>
      <c r="C39" s="32"/>
      <c r="D39" s="111"/>
      <c r="E39" s="33"/>
      <c r="F39" s="34"/>
      <c r="G39" s="34"/>
      <c r="H39" s="34"/>
      <c r="I39" s="34"/>
      <c r="J39" s="34"/>
      <c r="K39" s="112"/>
    </row>
    <row r="40" spans="1:12" s="35" customFormat="1" ht="12.75" customHeight="1" x14ac:dyDescent="0.2">
      <c r="A40" s="30"/>
      <c r="B40" s="31"/>
      <c r="C40" s="32"/>
      <c r="D40" s="111"/>
      <c r="E40" s="33"/>
      <c r="F40" s="34"/>
      <c r="G40" s="34"/>
      <c r="H40" s="34"/>
      <c r="I40" s="34"/>
      <c r="J40" s="34"/>
      <c r="K40" s="34"/>
    </row>
    <row r="41" spans="1:12" s="84" customFormat="1" ht="12.75" customHeight="1" thickBot="1" x14ac:dyDescent="0.25">
      <c r="A41" s="80"/>
      <c r="B41" s="81"/>
      <c r="C41" s="81"/>
      <c r="D41" s="113"/>
      <c r="E41" s="82"/>
      <c r="F41" s="83"/>
      <c r="G41" s="83"/>
      <c r="H41" s="83"/>
      <c r="I41" s="83"/>
      <c r="J41" s="83"/>
      <c r="K41" s="114"/>
    </row>
    <row r="42" spans="1:12" s="38" customFormat="1" ht="64.5" thickBot="1" x14ac:dyDescent="0.3">
      <c r="A42" s="36" t="s">
        <v>69</v>
      </c>
      <c r="B42" s="37" t="s">
        <v>39</v>
      </c>
      <c r="C42" s="11" t="s">
        <v>103</v>
      </c>
      <c r="D42" s="11" t="s">
        <v>85</v>
      </c>
      <c r="E42" s="11" t="s">
        <v>86</v>
      </c>
      <c r="F42" s="11" t="s">
        <v>92</v>
      </c>
      <c r="G42" s="11" t="s">
        <v>93</v>
      </c>
      <c r="H42" s="11" t="s">
        <v>94</v>
      </c>
      <c r="I42" s="11" t="s">
        <v>90</v>
      </c>
      <c r="J42" s="139" t="s">
        <v>19</v>
      </c>
      <c r="K42" s="140"/>
    </row>
    <row r="43" spans="1:12" s="24" customFormat="1" ht="15" customHeight="1" x14ac:dyDescent="0.25">
      <c r="A43" s="39"/>
      <c r="B43" s="40" t="s">
        <v>11</v>
      </c>
      <c r="C43" s="40"/>
      <c r="D43" s="115"/>
      <c r="E43" s="41"/>
      <c r="F43" s="41"/>
      <c r="G43" s="41"/>
      <c r="H43" s="41"/>
      <c r="I43" s="41"/>
      <c r="J43" s="141"/>
      <c r="K43" s="141"/>
    </row>
    <row r="44" spans="1:12" ht="53.25" customHeight="1" x14ac:dyDescent="0.2">
      <c r="A44" s="21"/>
      <c r="B44" s="22" t="s">
        <v>40</v>
      </c>
      <c r="C44" s="89" t="s">
        <v>41</v>
      </c>
      <c r="D44" s="116" t="s">
        <v>95</v>
      </c>
      <c r="E44" s="26">
        <v>431334.1</v>
      </c>
      <c r="F44" s="26">
        <v>416941.51</v>
      </c>
      <c r="G44" s="26">
        <v>431334.1</v>
      </c>
      <c r="H44" s="26">
        <v>-14392.589999999967</v>
      </c>
      <c r="I44" s="26">
        <v>14392.589999999967</v>
      </c>
      <c r="J44" s="129" t="s">
        <v>96</v>
      </c>
      <c r="K44" s="129"/>
    </row>
    <row r="45" spans="1:12" ht="35.1" customHeight="1" x14ac:dyDescent="0.2">
      <c r="A45" s="21"/>
      <c r="B45" s="22" t="s">
        <v>42</v>
      </c>
      <c r="C45" s="89" t="s">
        <v>43</v>
      </c>
      <c r="D45" s="116">
        <v>1802.64</v>
      </c>
      <c r="E45" s="26">
        <v>592219.03</v>
      </c>
      <c r="F45" s="26">
        <v>588870.16</v>
      </c>
      <c r="G45" s="26">
        <v>592219.03</v>
      </c>
      <c r="H45" s="26">
        <v>-3348.8699999999953</v>
      </c>
      <c r="I45" s="26">
        <v>3348.8699999999953</v>
      </c>
      <c r="J45" s="129" t="s">
        <v>66</v>
      </c>
      <c r="K45" s="129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44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45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2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87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87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91"/>
      <c r="G64" s="91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91"/>
      <c r="G65" s="91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91"/>
      <c r="G66" s="91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7"/>
    </row>
    <row r="69" spans="1:12" x14ac:dyDescent="0.2">
      <c r="L69" s="51"/>
    </row>
    <row r="70" spans="1:12" s="17" customFormat="1" ht="14.25" x14ac:dyDescent="0.2">
      <c r="A70" s="53"/>
      <c r="B70" s="54" t="s">
        <v>46</v>
      </c>
      <c r="C70" s="54"/>
      <c r="D70" s="54"/>
      <c r="E70" s="54"/>
      <c r="F70" s="55"/>
      <c r="I70" s="56"/>
      <c r="L70" s="57"/>
    </row>
    <row r="71" spans="1:12" s="17" customFormat="1" ht="14.25" x14ac:dyDescent="0.2">
      <c r="A71" s="53"/>
      <c r="B71" s="58" t="s">
        <v>47</v>
      </c>
      <c r="C71" s="58"/>
      <c r="D71" s="54"/>
      <c r="E71" s="54"/>
      <c r="F71" s="55"/>
    </row>
    <row r="72" spans="1:12" ht="13.5" thickBot="1" x14ac:dyDescent="0.25"/>
    <row r="73" spans="1:12" s="61" customFormat="1" ht="51.75" thickBot="1" x14ac:dyDescent="0.3">
      <c r="A73" s="11" t="s">
        <v>48</v>
      </c>
      <c r="B73" s="130" t="s">
        <v>49</v>
      </c>
      <c r="C73" s="131"/>
      <c r="D73" s="132"/>
      <c r="E73" s="133"/>
      <c r="F73" s="134"/>
      <c r="G73" s="98" t="s">
        <v>50</v>
      </c>
      <c r="H73" s="59" t="s">
        <v>51</v>
      </c>
      <c r="I73" s="59" t="s">
        <v>52</v>
      </c>
      <c r="J73" s="11" t="s">
        <v>53</v>
      </c>
      <c r="K73" s="60"/>
    </row>
    <row r="74" spans="1:12" x14ac:dyDescent="0.2">
      <c r="A74" s="62"/>
      <c r="B74" s="63"/>
      <c r="C74" s="64"/>
      <c r="D74" s="64"/>
      <c r="E74" s="135"/>
      <c r="F74" s="136"/>
      <c r="G74" s="65"/>
      <c r="H74" s="66"/>
      <c r="I74" s="66"/>
      <c r="J74" s="66"/>
    </row>
    <row r="75" spans="1:12" s="70" customFormat="1" ht="15.75" customHeight="1" x14ac:dyDescent="0.25">
      <c r="A75" s="67" t="s">
        <v>54</v>
      </c>
      <c r="B75" s="85" t="s">
        <v>55</v>
      </c>
      <c r="C75" s="86"/>
      <c r="D75" s="86"/>
      <c r="E75" s="137"/>
      <c r="F75" s="138"/>
      <c r="G75" s="68"/>
      <c r="H75" s="67"/>
      <c r="I75" s="67"/>
      <c r="J75" s="69"/>
    </row>
    <row r="76" spans="1:12" ht="15" customHeight="1" x14ac:dyDescent="0.2">
      <c r="A76" s="71"/>
      <c r="B76" s="72" t="s">
        <v>11</v>
      </c>
      <c r="C76" s="73"/>
      <c r="D76" s="73"/>
      <c r="E76" s="124"/>
      <c r="F76" s="125"/>
      <c r="G76" s="88"/>
      <c r="H76" s="71"/>
      <c r="I76" s="71"/>
      <c r="J76" s="26"/>
    </row>
    <row r="77" spans="1:12" ht="12.75" customHeight="1" x14ac:dyDescent="0.2">
      <c r="A77" s="71"/>
      <c r="B77" s="94"/>
      <c r="C77" s="93"/>
      <c r="D77" s="122"/>
      <c r="E77" s="94"/>
      <c r="F77" s="92"/>
      <c r="G77" s="97"/>
      <c r="H77" s="71"/>
      <c r="I77" s="71"/>
      <c r="J77" s="26"/>
    </row>
    <row r="78" spans="1:12" x14ac:dyDescent="0.2">
      <c r="A78" s="71"/>
      <c r="B78" s="94" t="s">
        <v>97</v>
      </c>
      <c r="C78" s="93"/>
      <c r="D78" s="122"/>
      <c r="E78" s="94" t="s">
        <v>98</v>
      </c>
      <c r="F78" s="92"/>
      <c r="G78" s="97">
        <v>44572</v>
      </c>
      <c r="H78" s="71" t="s">
        <v>71</v>
      </c>
      <c r="I78" s="71">
        <v>1</v>
      </c>
      <c r="J78" s="26">
        <v>1891.45</v>
      </c>
    </row>
    <row r="79" spans="1:12" x14ac:dyDescent="0.2">
      <c r="A79" s="71"/>
      <c r="B79" s="94" t="s">
        <v>80</v>
      </c>
      <c r="C79" s="93"/>
      <c r="D79" s="122"/>
      <c r="E79" s="94" t="s">
        <v>81</v>
      </c>
      <c r="F79" s="92"/>
      <c r="G79" s="97">
        <v>44584</v>
      </c>
      <c r="H79" s="71" t="s">
        <v>70</v>
      </c>
      <c r="I79" s="71">
        <v>120</v>
      </c>
      <c r="J79" s="26">
        <v>5040</v>
      </c>
    </row>
    <row r="80" spans="1:12" x14ac:dyDescent="0.2">
      <c r="A80" s="71"/>
      <c r="B80" s="94" t="s">
        <v>99</v>
      </c>
      <c r="C80" s="93"/>
      <c r="D80" s="122"/>
      <c r="E80" s="94" t="s">
        <v>100</v>
      </c>
      <c r="F80" s="92"/>
      <c r="G80" s="97">
        <v>44907</v>
      </c>
      <c r="H80" s="71" t="s">
        <v>70</v>
      </c>
      <c r="I80" s="71">
        <v>4</v>
      </c>
      <c r="J80" s="26">
        <v>2810.55</v>
      </c>
    </row>
    <row r="81" spans="1:11" x14ac:dyDescent="0.2">
      <c r="A81" s="71"/>
      <c r="B81" s="94" t="s">
        <v>72</v>
      </c>
      <c r="C81" s="93"/>
      <c r="D81" s="122"/>
      <c r="E81" s="94"/>
      <c r="F81" s="92"/>
      <c r="G81" s="97">
        <v>44925</v>
      </c>
      <c r="H81" s="71"/>
      <c r="I81" s="71"/>
      <c r="J81" s="26">
        <v>3616</v>
      </c>
    </row>
    <row r="82" spans="1:11" x14ac:dyDescent="0.2">
      <c r="A82" s="71"/>
      <c r="B82" s="94"/>
      <c r="C82" s="73"/>
      <c r="D82" s="73"/>
      <c r="E82" s="94"/>
      <c r="F82" s="117"/>
      <c r="G82" s="97"/>
      <c r="H82" s="71"/>
      <c r="I82" s="94"/>
      <c r="J82" s="120"/>
    </row>
    <row r="83" spans="1:11" x14ac:dyDescent="0.2">
      <c r="A83" s="71"/>
      <c r="B83" s="126"/>
      <c r="C83" s="126"/>
      <c r="D83" s="126"/>
      <c r="E83" s="126"/>
      <c r="F83" s="126"/>
      <c r="G83" s="99"/>
      <c r="H83" s="71"/>
      <c r="I83" s="71"/>
      <c r="J83" s="71"/>
      <c r="K83" s="45"/>
    </row>
    <row r="84" spans="1:11" s="70" customFormat="1" x14ac:dyDescent="0.2">
      <c r="A84" s="67"/>
      <c r="B84" s="127" t="s">
        <v>77</v>
      </c>
      <c r="C84" s="127"/>
      <c r="D84" s="127"/>
      <c r="E84" s="127"/>
      <c r="F84" s="127"/>
      <c r="G84" s="100"/>
      <c r="H84" s="67"/>
      <c r="I84" s="67"/>
      <c r="J84" s="74">
        <f>SUM(J77:J83)</f>
        <v>13358</v>
      </c>
      <c r="K84" s="118"/>
    </row>
    <row r="85" spans="1:11" s="70" customFormat="1" ht="15.75" x14ac:dyDescent="0.25">
      <c r="A85" s="67"/>
      <c r="B85" s="128"/>
      <c r="C85" s="128"/>
      <c r="D85" s="128"/>
      <c r="E85" s="128"/>
      <c r="F85" s="128"/>
      <c r="G85" s="119"/>
      <c r="H85" s="67"/>
      <c r="I85" s="67"/>
      <c r="J85" s="67"/>
      <c r="K85" s="118"/>
    </row>
    <row r="86" spans="1:11" x14ac:dyDescent="0.2">
      <c r="K86" s="52"/>
    </row>
    <row r="88" spans="1:11" s="24" customFormat="1" ht="15" x14ac:dyDescent="0.25">
      <c r="A88" s="75"/>
      <c r="B88" s="76" t="s">
        <v>56</v>
      </c>
      <c r="C88" s="76"/>
      <c r="D88" s="76"/>
      <c r="E88" s="76"/>
      <c r="F88" s="76"/>
      <c r="H88" s="24" t="s">
        <v>57</v>
      </c>
    </row>
    <row r="89" spans="1:11" s="24" customFormat="1" ht="15" x14ac:dyDescent="0.25">
      <c r="A89" s="75"/>
      <c r="B89" s="77"/>
      <c r="C89" s="77"/>
      <c r="D89" s="77"/>
      <c r="E89" s="77"/>
      <c r="F89" s="77"/>
    </row>
    <row r="90" spans="1:11" s="24" customFormat="1" ht="15" x14ac:dyDescent="0.25">
      <c r="A90" s="75"/>
      <c r="B90" s="77"/>
      <c r="C90" s="77"/>
      <c r="D90" s="77"/>
      <c r="E90" s="77"/>
      <c r="F90" s="77"/>
    </row>
    <row r="91" spans="1:11" s="76" customFormat="1" ht="15" x14ac:dyDescent="0.25">
      <c r="A91" s="75"/>
      <c r="B91" s="76" t="s">
        <v>58</v>
      </c>
      <c r="D91" s="76" t="s">
        <v>101</v>
      </c>
    </row>
    <row r="92" spans="1:11" s="76" customFormat="1" ht="18" x14ac:dyDescent="0.25">
      <c r="A92" s="75"/>
      <c r="D92" s="123" t="s">
        <v>59</v>
      </c>
      <c r="E92" s="123"/>
      <c r="F92" s="123"/>
    </row>
    <row r="93" spans="1:11" s="76" customFormat="1" ht="15" x14ac:dyDescent="0.25">
      <c r="A93" s="75"/>
    </row>
    <row r="94" spans="1:11" s="76" customFormat="1" ht="15" x14ac:dyDescent="0.25">
      <c r="A94" s="75"/>
    </row>
    <row r="95" spans="1:11" s="76" customFormat="1" ht="15" x14ac:dyDescent="0.25">
      <c r="A95" s="75"/>
      <c r="B95" s="76" t="s">
        <v>60</v>
      </c>
    </row>
    <row r="96" spans="1:11" s="76" customFormat="1" ht="18" x14ac:dyDescent="0.25">
      <c r="A96" s="75"/>
      <c r="D96" s="78" t="s">
        <v>61</v>
      </c>
      <c r="E96" s="78"/>
      <c r="G96" s="78"/>
    </row>
    <row r="97" spans="1:1" s="76" customFormat="1" ht="15" x14ac:dyDescent="0.25">
      <c r="A97" s="75"/>
    </row>
    <row r="98" spans="1:1" s="76" customFormat="1" ht="15" x14ac:dyDescent="0.25">
      <c r="A98" s="75"/>
    </row>
    <row r="99" spans="1:1" s="79" customFormat="1" x14ac:dyDescent="0.2">
      <c r="A99" s="1"/>
    </row>
    <row r="100" spans="1:1" s="79" customFormat="1" x14ac:dyDescent="0.2">
      <c r="A100" s="1"/>
    </row>
    <row r="101" spans="1:1" s="79" customFormat="1" x14ac:dyDescent="0.2">
      <c r="A101" s="1"/>
    </row>
    <row r="102" spans="1:1" s="79" customFormat="1" x14ac:dyDescent="0.2">
      <c r="A102" s="1"/>
    </row>
    <row r="103" spans="1:1" s="79" customFormat="1" x14ac:dyDescent="0.2">
      <c r="A103" s="1"/>
    </row>
    <row r="104" spans="1:1" s="79" customFormat="1" x14ac:dyDescent="0.2">
      <c r="A104" s="1"/>
    </row>
    <row r="105" spans="1:1" s="79" customFormat="1" x14ac:dyDescent="0.2">
      <c r="A105" s="1"/>
    </row>
    <row r="106" spans="1:1" s="79" customFormat="1" x14ac:dyDescent="0.2">
      <c r="A106" s="1"/>
    </row>
    <row r="107" spans="1:1" s="79" customFormat="1" x14ac:dyDescent="0.2">
      <c r="A107" s="1"/>
    </row>
    <row r="108" spans="1:1" s="79" customFormat="1" x14ac:dyDescent="0.2">
      <c r="A108" s="1"/>
    </row>
    <row r="109" spans="1:1" s="79" customFormat="1" x14ac:dyDescent="0.2">
      <c r="A109" s="1"/>
    </row>
    <row r="110" spans="1:1" s="79" customFormat="1" x14ac:dyDescent="0.2">
      <c r="A110" s="1"/>
    </row>
    <row r="111" spans="1:1" s="79" customFormat="1" x14ac:dyDescent="0.2">
      <c r="A111" s="1"/>
    </row>
    <row r="112" spans="1:1" s="79" customFormat="1" x14ac:dyDescent="0.2">
      <c r="A112" s="1"/>
    </row>
  </sheetData>
  <mergeCells count="12">
    <mergeCell ref="J45:K45"/>
    <mergeCell ref="B73:F73"/>
    <mergeCell ref="E74:F74"/>
    <mergeCell ref="E75:F75"/>
    <mergeCell ref="J42:K42"/>
    <mergeCell ref="J43:K43"/>
    <mergeCell ref="J44:K44"/>
    <mergeCell ref="D92:F92"/>
    <mergeCell ref="E76:F76"/>
    <mergeCell ref="B83:F83"/>
    <mergeCell ref="B84:F84"/>
    <mergeCell ref="B85:F85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2023-03-29T07:54:20Z</dcterms:modified>
</cp:coreProperties>
</file>